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<sst xmlns="http://schemas.openxmlformats.org/spreadsheetml/2006/main" count="78" uniqueCount="50">
  <si>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</si>
  <si>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</si>
  <si>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</si>
  <si>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</si>
  <si>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</si>
  <si>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</si>
  <si>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</si>
  <si>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</si>
  <si>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</si>
  <si>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</si>
  <si>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</si>
  <si>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</si>
  <si>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</si>
  <si>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</si>
  <si>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</si>
  <si>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</si>
  <si>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</si>
  <si>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</si>
  <si>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</si>
  <si>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</si>
  <si>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</si>
  <si>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</si>
  <si>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</si>
  <si>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</si>
  <si>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</si>
  <si>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</si>
  <si>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</si>
  <si>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</si>
  <si>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</si>
  <si>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</si>
  <si>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</si>
  <si>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</si>
  <si>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</si>
  <si>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</si>
  <si>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</si>
  <si>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</si>
  <si>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</si>
  <si>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</si>
  <si>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Нефедово</t>
  </si>
  <si>
    <t xml:space="preserve"> 10 Нефедово Т 1 ап</t>
  </si>
  <si>
    <t xml:space="preserve"> 10 Нефедово-Владычное ао</t>
  </si>
  <si>
    <t xml:space="preserve"> 10 Нефедово-Кудрявцево ао</t>
  </si>
  <si>
    <t xml:space="preserve"> 10 Нефедово-Лебзино ао</t>
  </si>
  <si>
    <t xml:space="preserve"> 10 Нефедово-Нефедово ао</t>
  </si>
  <si>
    <t xml:space="preserve"> 10 Нефедово-РРС 5 ао</t>
  </si>
  <si>
    <t xml:space="preserve"> 10 Нефедово-РРС 5 ап</t>
  </si>
  <si>
    <t xml:space="preserve"> 110 Нефедово СМВ ао</t>
  </si>
  <si>
    <t xml:space="preserve"> 110 Нефедово СМВ ап</t>
  </si>
  <si>
    <t xml:space="preserve"> 35 Нефедово-Талицы ао</t>
  </si>
  <si>
    <t xml:space="preserve"> 35 Нефедово-Талицы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</si>
</sst>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10" fillId="2" borderId="0" xfId="0" applyNumberFormat="1" applyFont="1" applyFill="1"/>
    <xf numFmtId="4" fontId="8" fillId="2" borderId="0" xfId="0" applyNumberFormat="1" applyFont="1" applyFill="1"/>
    <xf numFmtId="4" fontId="7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38" sqref="E38"/>
    </sheetView>
  </sheetViews>
  <sheetFormatPr defaultRowHeight="12.75" x14ac:dyDescent="0.2"/>
  <cols>
    <col min="1" max="1" width="11.5703125" style="1" customWidth="1"/>
    <col min="2" max="2" width="18.7109375" style="80" customWidth="1"/>
    <col min="3" max="10" width="18.7109375" style="45" customWidth="1"/>
    <col min="11" max="11" width="18.7109375" style="80" customWidth="1"/>
    <col min="1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81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82" t="str">
        <f>IF(isOV="","",isOV)</f>
        <v/>
      </c>
    </row>
    <row r="4" spans="1:54" s="50" customFormat="1" ht="15.75" x14ac:dyDescent="0.25">
      <c r="A4" s="44"/>
      <c r="B4" s="83"/>
      <c r="C4" s="53"/>
      <c r="D4" s="53"/>
      <c r="E4" s="53"/>
      <c r="F4" s="53"/>
      <c r="G4" s="53"/>
      <c r="H4" s="53"/>
      <c r="I4" s="53"/>
      <c r="J4" s="53"/>
      <c r="K4" s="83"/>
      <c r="L4" s="34" t="s">
        <v>36</v>
      </c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</row>
    <row r="5" spans="1:54" s="51" customFormat="1" ht="16.5" thickBot="1" x14ac:dyDescent="0.3">
      <c r="A5" s="43" t="str">
        <f>IF(group="","",group)</f>
        <v>ПС 110 кВ Нефедово</v>
      </c>
      <c r="B5" s="82"/>
      <c r="C5" s="52"/>
      <c r="D5" s="52"/>
      <c r="E5" s="52"/>
      <c r="F5" s="52"/>
      <c r="G5" s="52"/>
      <c r="H5" s="52"/>
      <c r="I5" s="52"/>
      <c r="J5" s="52"/>
      <c r="K5" s="82"/>
      <c r="L5" s="35" t="s">
        <v>37</v>
      </c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</row>
    <row r="6" spans="1:54" s="56" customFormat="1" ht="35.25" customHeight="1" thickBot="1" x14ac:dyDescent="0.25">
      <c r="A6" s="68" t="s">
        <v>31</v>
      </c>
      <c r="B6" s="84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84" t="s">
        <v>48</v>
      </c>
      <c r="L6" s="70" t="s">
        <v>49</v>
      </c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</row>
    <row r="7" spans="1:54" x14ac:dyDescent="0.2">
      <c r="A7" s="71" t="s">
        <v>3</v>
      </c>
      <c r="B7" s="85">
        <v>112.8</v>
      </c>
      <c r="C7" s="72">
        <v>0</v>
      </c>
      <c r="D7" s="72">
        <v>19</v>
      </c>
      <c r="E7" s="72">
        <v>32.5</v>
      </c>
      <c r="F7" s="72">
        <v>37.200000000000003</v>
      </c>
      <c r="G7" s="72">
        <v>23</v>
      </c>
      <c r="H7" s="72">
        <v>0</v>
      </c>
      <c r="I7" s="72">
        <v>3960</v>
      </c>
      <c r="J7" s="72">
        <v>0</v>
      </c>
      <c r="K7" s="85">
        <v>2.8000000000000003</v>
      </c>
      <c r="L7" s="73">
        <v>0</v>
      </c>
    </row>
    <row r="8" spans="1:54" x14ac:dyDescent="0.2">
      <c r="A8" s="74" t="s">
        <v>4</v>
      </c>
      <c r="B8" s="86">
        <v>110.4</v>
      </c>
      <c r="C8" s="75">
        <v>0</v>
      </c>
      <c r="D8" s="75">
        <v>20</v>
      </c>
      <c r="E8" s="75">
        <v>31</v>
      </c>
      <c r="F8" s="75">
        <v>37.4</v>
      </c>
      <c r="G8" s="75">
        <v>21.5</v>
      </c>
      <c r="H8" s="75">
        <v>0</v>
      </c>
      <c r="I8" s="75">
        <v>3564</v>
      </c>
      <c r="J8" s="75">
        <v>0</v>
      </c>
      <c r="K8" s="86">
        <v>2.8000000000000003</v>
      </c>
      <c r="L8" s="76">
        <v>0</v>
      </c>
    </row>
    <row r="9" spans="1:54" x14ac:dyDescent="0.2">
      <c r="A9" s="74" t="s">
        <v>5</v>
      </c>
      <c r="B9" s="86">
        <v>112.8</v>
      </c>
      <c r="C9" s="75">
        <v>0</v>
      </c>
      <c r="D9" s="75">
        <v>18.5</v>
      </c>
      <c r="E9" s="75">
        <v>30.5</v>
      </c>
      <c r="F9" s="75">
        <v>38.800000000000004</v>
      </c>
      <c r="G9" s="75">
        <v>22.75</v>
      </c>
      <c r="H9" s="75">
        <v>0</v>
      </c>
      <c r="I9" s="75">
        <v>3220.8</v>
      </c>
      <c r="J9" s="75">
        <v>0</v>
      </c>
      <c r="K9" s="86">
        <v>2.8000000000000003</v>
      </c>
      <c r="L9" s="76">
        <v>0</v>
      </c>
    </row>
    <row r="10" spans="1:54" s="91" customFormat="1" x14ac:dyDescent="0.2">
      <c r="A10" s="89" t="s">
        <v>6</v>
      </c>
      <c r="B10" s="86">
        <v>124.8</v>
      </c>
      <c r="C10" s="86">
        <v>0</v>
      </c>
      <c r="D10" s="86">
        <v>16</v>
      </c>
      <c r="E10" s="86">
        <v>30</v>
      </c>
      <c r="F10" s="86">
        <v>49.2</v>
      </c>
      <c r="G10" s="86">
        <v>28.75</v>
      </c>
      <c r="H10" s="86">
        <v>0</v>
      </c>
      <c r="I10" s="86">
        <v>3168</v>
      </c>
      <c r="J10" s="86">
        <v>0</v>
      </c>
      <c r="K10" s="86">
        <v>2.8000000000000003</v>
      </c>
      <c r="L10" s="90">
        <v>0</v>
      </c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</row>
    <row r="11" spans="1:54" x14ac:dyDescent="0.2">
      <c r="A11" s="74" t="s">
        <v>7</v>
      </c>
      <c r="B11" s="86">
        <v>156</v>
      </c>
      <c r="C11" s="75">
        <v>0</v>
      </c>
      <c r="D11" s="75">
        <v>15</v>
      </c>
      <c r="E11" s="75">
        <v>29.5</v>
      </c>
      <c r="F11" s="75">
        <v>71.8</v>
      </c>
      <c r="G11" s="75">
        <v>40.5</v>
      </c>
      <c r="H11" s="75">
        <v>0</v>
      </c>
      <c r="I11" s="75">
        <v>3247.2000000000003</v>
      </c>
      <c r="J11" s="75">
        <v>0</v>
      </c>
      <c r="K11" s="86">
        <v>2.1</v>
      </c>
      <c r="L11" s="76">
        <v>0</v>
      </c>
    </row>
    <row r="12" spans="1:54" x14ac:dyDescent="0.2">
      <c r="A12" s="74" t="s">
        <v>8</v>
      </c>
      <c r="B12" s="86">
        <v>172.8</v>
      </c>
      <c r="C12" s="75">
        <v>0</v>
      </c>
      <c r="D12" s="75">
        <v>18</v>
      </c>
      <c r="E12" s="75">
        <v>35</v>
      </c>
      <c r="F12" s="75">
        <v>76</v>
      </c>
      <c r="G12" s="75">
        <v>43.25</v>
      </c>
      <c r="H12" s="75">
        <v>0</v>
      </c>
      <c r="I12" s="75">
        <v>3880.8</v>
      </c>
      <c r="J12" s="75">
        <v>0</v>
      </c>
      <c r="K12" s="86">
        <v>2.8000000000000003</v>
      </c>
      <c r="L12" s="76">
        <v>0</v>
      </c>
    </row>
    <row r="13" spans="1:54" x14ac:dyDescent="0.2">
      <c r="A13" s="74" t="s">
        <v>9</v>
      </c>
      <c r="B13" s="86">
        <v>204</v>
      </c>
      <c r="C13" s="75">
        <v>0</v>
      </c>
      <c r="D13" s="75">
        <v>21</v>
      </c>
      <c r="E13" s="75">
        <v>44.5</v>
      </c>
      <c r="F13" s="75">
        <v>84.600000000000009</v>
      </c>
      <c r="G13" s="75">
        <v>52.5</v>
      </c>
      <c r="H13" s="75">
        <v>0</v>
      </c>
      <c r="I13" s="75">
        <v>4910.4000000000005</v>
      </c>
      <c r="J13" s="75">
        <v>0</v>
      </c>
      <c r="K13" s="86">
        <v>2.8000000000000003</v>
      </c>
      <c r="L13" s="76">
        <v>0</v>
      </c>
    </row>
    <row r="14" spans="1:54" x14ac:dyDescent="0.2">
      <c r="A14" s="74" t="s">
        <v>10</v>
      </c>
      <c r="B14" s="86">
        <v>225.6</v>
      </c>
      <c r="C14" s="75">
        <v>0</v>
      </c>
      <c r="D14" s="75">
        <v>25.5</v>
      </c>
      <c r="E14" s="75">
        <v>52.5</v>
      </c>
      <c r="F14" s="75">
        <v>92.8</v>
      </c>
      <c r="G14" s="75">
        <v>55</v>
      </c>
      <c r="H14" s="75">
        <v>0</v>
      </c>
      <c r="I14" s="75">
        <v>6283.2</v>
      </c>
      <c r="J14" s="75">
        <v>0</v>
      </c>
      <c r="K14" s="86">
        <v>2.8000000000000003</v>
      </c>
      <c r="L14" s="76">
        <v>0</v>
      </c>
    </row>
    <row r="15" spans="1:54" x14ac:dyDescent="0.2">
      <c r="A15" s="74" t="s">
        <v>11</v>
      </c>
      <c r="B15" s="86">
        <v>232.8</v>
      </c>
      <c r="C15" s="75">
        <v>0</v>
      </c>
      <c r="D15" s="75">
        <v>27</v>
      </c>
      <c r="E15" s="75">
        <v>51.5</v>
      </c>
      <c r="F15" s="75">
        <v>103</v>
      </c>
      <c r="G15" s="75">
        <v>49.25</v>
      </c>
      <c r="H15" s="75">
        <v>0</v>
      </c>
      <c r="I15" s="75">
        <v>7260</v>
      </c>
      <c r="J15" s="75">
        <v>0</v>
      </c>
      <c r="K15" s="86">
        <v>2.1</v>
      </c>
      <c r="L15" s="76">
        <v>0</v>
      </c>
    </row>
    <row r="16" spans="1:54" s="91" customFormat="1" x14ac:dyDescent="0.2">
      <c r="A16" s="89" t="s">
        <v>12</v>
      </c>
      <c r="B16" s="86">
        <v>206.4</v>
      </c>
      <c r="C16" s="86">
        <v>0</v>
      </c>
      <c r="D16" s="86">
        <v>25.5</v>
      </c>
      <c r="E16" s="86">
        <v>52.5</v>
      </c>
      <c r="F16" s="86">
        <v>88</v>
      </c>
      <c r="G16" s="86">
        <v>40.75</v>
      </c>
      <c r="H16" s="86">
        <v>0</v>
      </c>
      <c r="I16" s="86">
        <v>7312.8</v>
      </c>
      <c r="J16" s="86">
        <v>0</v>
      </c>
      <c r="K16" s="86">
        <v>2.8000000000000003</v>
      </c>
      <c r="L16" s="90">
        <v>0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</row>
    <row r="17" spans="1:54" x14ac:dyDescent="0.2">
      <c r="A17" s="74" t="s">
        <v>13</v>
      </c>
      <c r="B17" s="86">
        <v>175.20000000000002</v>
      </c>
      <c r="C17" s="75">
        <v>0</v>
      </c>
      <c r="D17" s="75">
        <v>24.5</v>
      </c>
      <c r="E17" s="75">
        <v>53</v>
      </c>
      <c r="F17" s="75">
        <v>64.2</v>
      </c>
      <c r="G17" s="75">
        <v>32.25</v>
      </c>
      <c r="H17" s="75">
        <v>0</v>
      </c>
      <c r="I17" s="75">
        <v>7180.8</v>
      </c>
      <c r="J17" s="75">
        <v>0</v>
      </c>
      <c r="K17" s="86">
        <v>2.1</v>
      </c>
      <c r="L17" s="76">
        <v>0</v>
      </c>
    </row>
    <row r="18" spans="1:54" x14ac:dyDescent="0.2">
      <c r="A18" s="74" t="s">
        <v>14</v>
      </c>
      <c r="B18" s="86">
        <v>168</v>
      </c>
      <c r="C18" s="75">
        <v>0</v>
      </c>
      <c r="D18" s="75">
        <v>23.5</v>
      </c>
      <c r="E18" s="75">
        <v>50</v>
      </c>
      <c r="F18" s="75">
        <v>59.800000000000004</v>
      </c>
      <c r="G18" s="75">
        <v>33.5</v>
      </c>
      <c r="H18" s="75">
        <v>0</v>
      </c>
      <c r="I18" s="75">
        <v>6969.6</v>
      </c>
      <c r="J18" s="75">
        <v>0</v>
      </c>
      <c r="K18" s="86">
        <v>2.8000000000000003</v>
      </c>
      <c r="L18" s="76">
        <v>0</v>
      </c>
    </row>
    <row r="19" spans="1:54" x14ac:dyDescent="0.2">
      <c r="A19" s="74" t="s">
        <v>15</v>
      </c>
      <c r="B19" s="86">
        <v>218.4</v>
      </c>
      <c r="C19" s="75">
        <v>0</v>
      </c>
      <c r="D19" s="75">
        <v>26.5</v>
      </c>
      <c r="E19" s="75">
        <v>56.5</v>
      </c>
      <c r="F19" s="75">
        <v>88.4</v>
      </c>
      <c r="G19" s="75">
        <v>45.25</v>
      </c>
      <c r="H19" s="75">
        <v>0</v>
      </c>
      <c r="I19" s="75">
        <v>7339.2</v>
      </c>
      <c r="J19" s="75">
        <v>0</v>
      </c>
      <c r="K19" s="86">
        <v>2.1</v>
      </c>
      <c r="L19" s="76">
        <v>0</v>
      </c>
    </row>
    <row r="20" spans="1:54" x14ac:dyDescent="0.2">
      <c r="A20" s="74" t="s">
        <v>16</v>
      </c>
      <c r="B20" s="86">
        <v>199.20000000000002</v>
      </c>
      <c r="C20" s="75">
        <v>0</v>
      </c>
      <c r="D20" s="75">
        <v>25</v>
      </c>
      <c r="E20" s="75">
        <v>42</v>
      </c>
      <c r="F20" s="75">
        <v>84.4</v>
      </c>
      <c r="G20" s="75">
        <v>47.5</v>
      </c>
      <c r="H20" s="75">
        <v>0</v>
      </c>
      <c r="I20" s="75">
        <v>7524</v>
      </c>
      <c r="J20" s="75">
        <v>0</v>
      </c>
      <c r="K20" s="86">
        <v>2.1</v>
      </c>
      <c r="L20" s="76">
        <v>0</v>
      </c>
    </row>
    <row r="21" spans="1:54" x14ac:dyDescent="0.2">
      <c r="A21" s="74" t="s">
        <v>17</v>
      </c>
      <c r="B21" s="86">
        <v>196.8</v>
      </c>
      <c r="C21" s="75">
        <v>0</v>
      </c>
      <c r="D21" s="75">
        <v>25</v>
      </c>
      <c r="E21" s="75">
        <v>36</v>
      </c>
      <c r="F21" s="75">
        <v>95.600000000000009</v>
      </c>
      <c r="G21" s="75">
        <v>41.25</v>
      </c>
      <c r="H21" s="75">
        <v>0</v>
      </c>
      <c r="I21" s="75">
        <v>7233.6</v>
      </c>
      <c r="J21" s="75">
        <v>0</v>
      </c>
      <c r="K21" s="86">
        <v>2.1</v>
      </c>
      <c r="L21" s="76">
        <v>0</v>
      </c>
    </row>
    <row r="22" spans="1:54" x14ac:dyDescent="0.2">
      <c r="A22" s="74" t="s">
        <v>18</v>
      </c>
      <c r="B22" s="86">
        <v>211.20000000000002</v>
      </c>
      <c r="C22" s="75">
        <v>0</v>
      </c>
      <c r="D22" s="75">
        <v>24.5</v>
      </c>
      <c r="E22" s="75">
        <v>34.5</v>
      </c>
      <c r="F22" s="75">
        <v>104.4</v>
      </c>
      <c r="G22" s="75">
        <v>46.5</v>
      </c>
      <c r="H22" s="75">
        <v>0</v>
      </c>
      <c r="I22" s="75">
        <v>6811.2</v>
      </c>
      <c r="J22" s="75">
        <v>0</v>
      </c>
      <c r="K22" s="86">
        <v>2.1</v>
      </c>
      <c r="L22" s="76">
        <v>0</v>
      </c>
    </row>
    <row r="23" spans="1:54" x14ac:dyDescent="0.2">
      <c r="A23" s="74" t="s">
        <v>19</v>
      </c>
      <c r="B23" s="86">
        <v>204</v>
      </c>
      <c r="C23" s="75">
        <v>0</v>
      </c>
      <c r="D23" s="75">
        <v>26.5</v>
      </c>
      <c r="E23" s="75">
        <v>33</v>
      </c>
      <c r="F23" s="75">
        <v>94.600000000000009</v>
      </c>
      <c r="G23" s="75">
        <v>47.5</v>
      </c>
      <c r="H23" s="75">
        <v>0</v>
      </c>
      <c r="I23" s="75">
        <v>5966.4000000000005</v>
      </c>
      <c r="J23" s="75">
        <v>0</v>
      </c>
      <c r="K23" s="86">
        <v>2.8000000000000003</v>
      </c>
      <c r="L23" s="76">
        <v>0</v>
      </c>
    </row>
    <row r="24" spans="1:54" x14ac:dyDescent="0.2">
      <c r="A24" s="74" t="s">
        <v>20</v>
      </c>
      <c r="B24" s="86">
        <v>165.6</v>
      </c>
      <c r="C24" s="75">
        <v>0</v>
      </c>
      <c r="D24" s="75">
        <v>24.5</v>
      </c>
      <c r="E24" s="75">
        <v>34</v>
      </c>
      <c r="F24" s="75">
        <v>67.400000000000006</v>
      </c>
      <c r="G24" s="75">
        <v>40.5</v>
      </c>
      <c r="H24" s="75">
        <v>0</v>
      </c>
      <c r="I24" s="75">
        <v>6784.8</v>
      </c>
      <c r="J24" s="75">
        <v>0</v>
      </c>
      <c r="K24" s="86">
        <v>2.1</v>
      </c>
      <c r="L24" s="76">
        <v>0</v>
      </c>
    </row>
    <row r="25" spans="1:54" x14ac:dyDescent="0.2">
      <c r="A25" s="74" t="s">
        <v>21</v>
      </c>
      <c r="B25" s="86">
        <v>211.20000000000002</v>
      </c>
      <c r="C25" s="75">
        <v>0</v>
      </c>
      <c r="D25" s="75">
        <v>29</v>
      </c>
      <c r="E25" s="75">
        <v>45.5</v>
      </c>
      <c r="F25" s="75">
        <v>87.4</v>
      </c>
      <c r="G25" s="75">
        <v>47.5</v>
      </c>
      <c r="H25" s="75">
        <v>0</v>
      </c>
      <c r="I25" s="75">
        <v>7233.6</v>
      </c>
      <c r="J25" s="75">
        <v>0</v>
      </c>
      <c r="K25" s="86">
        <v>1.4000000000000001</v>
      </c>
      <c r="L25" s="76">
        <v>0</v>
      </c>
    </row>
    <row r="26" spans="1:54" x14ac:dyDescent="0.2">
      <c r="A26" s="74" t="s">
        <v>22</v>
      </c>
      <c r="B26" s="86">
        <v>206.4</v>
      </c>
      <c r="C26" s="75">
        <v>0</v>
      </c>
      <c r="D26" s="75">
        <v>28</v>
      </c>
      <c r="E26" s="75">
        <v>46.5</v>
      </c>
      <c r="F26" s="75">
        <v>97</v>
      </c>
      <c r="G26" s="75">
        <v>34.25</v>
      </c>
      <c r="H26" s="75">
        <v>0</v>
      </c>
      <c r="I26" s="75">
        <v>7233.6</v>
      </c>
      <c r="J26" s="75">
        <v>0</v>
      </c>
      <c r="K26" s="86">
        <v>2.1</v>
      </c>
      <c r="L26" s="76">
        <v>0</v>
      </c>
    </row>
    <row r="27" spans="1:54" x14ac:dyDescent="0.2">
      <c r="A27" s="74" t="s">
        <v>23</v>
      </c>
      <c r="B27" s="86">
        <v>206.4</v>
      </c>
      <c r="C27" s="75">
        <v>0</v>
      </c>
      <c r="D27" s="75">
        <v>30</v>
      </c>
      <c r="E27" s="75">
        <v>43.5</v>
      </c>
      <c r="F27" s="75">
        <v>98.2</v>
      </c>
      <c r="G27" s="75">
        <v>35.25</v>
      </c>
      <c r="H27" s="75">
        <v>0</v>
      </c>
      <c r="I27" s="75">
        <v>501.6</v>
      </c>
      <c r="J27" s="75">
        <v>950.4</v>
      </c>
      <c r="K27" s="86">
        <v>2.1</v>
      </c>
      <c r="L27" s="76">
        <v>0</v>
      </c>
    </row>
    <row r="28" spans="1:54" s="91" customFormat="1" x14ac:dyDescent="0.2">
      <c r="A28" s="89" t="s">
        <v>24</v>
      </c>
      <c r="B28" s="86">
        <v>194.4</v>
      </c>
      <c r="C28" s="86">
        <v>0</v>
      </c>
      <c r="D28" s="86">
        <v>30</v>
      </c>
      <c r="E28" s="86">
        <v>49.5</v>
      </c>
      <c r="F28" s="86">
        <v>77.400000000000006</v>
      </c>
      <c r="G28" s="86">
        <v>36.75</v>
      </c>
      <c r="H28" s="86">
        <v>0</v>
      </c>
      <c r="I28" s="86">
        <v>0</v>
      </c>
      <c r="J28" s="86">
        <v>2059.1999999999998</v>
      </c>
      <c r="K28" s="86">
        <v>2.1</v>
      </c>
      <c r="L28" s="90">
        <v>0</v>
      </c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</row>
    <row r="29" spans="1:54" x14ac:dyDescent="0.2">
      <c r="A29" s="74" t="s">
        <v>25</v>
      </c>
      <c r="B29" s="86">
        <v>172.8</v>
      </c>
      <c r="C29" s="75">
        <v>0</v>
      </c>
      <c r="D29" s="75">
        <v>27</v>
      </c>
      <c r="E29" s="75">
        <v>45.5</v>
      </c>
      <c r="F29" s="75">
        <v>60.4</v>
      </c>
      <c r="G29" s="75">
        <v>38.5</v>
      </c>
      <c r="H29" s="75">
        <v>0</v>
      </c>
      <c r="I29" s="75">
        <v>0</v>
      </c>
      <c r="J29" s="75">
        <v>2138.4</v>
      </c>
      <c r="K29" s="86">
        <v>2.1</v>
      </c>
      <c r="L29" s="76">
        <v>0</v>
      </c>
    </row>
    <row r="30" spans="1:54" ht="13.5" thickBot="1" x14ac:dyDescent="0.25">
      <c r="A30" s="77" t="s">
        <v>26</v>
      </c>
      <c r="B30" s="87">
        <v>151.20000000000002</v>
      </c>
      <c r="C30" s="78">
        <v>0</v>
      </c>
      <c r="D30" s="78">
        <v>23.5</v>
      </c>
      <c r="E30" s="78">
        <v>41</v>
      </c>
      <c r="F30" s="78">
        <v>49.4</v>
      </c>
      <c r="G30" s="78">
        <v>35.25</v>
      </c>
      <c r="H30" s="78">
        <v>0</v>
      </c>
      <c r="I30" s="78">
        <v>0</v>
      </c>
      <c r="J30" s="78">
        <v>1874.4</v>
      </c>
      <c r="K30" s="87">
        <v>2.8000000000000003</v>
      </c>
      <c r="L30" s="79">
        <v>0</v>
      </c>
    </row>
    <row r="31" spans="1:54" s="54" customFormat="1" hidden="1" x14ac:dyDescent="0.2">
      <c r="A31" s="46" t="s">
        <v>2</v>
      </c>
      <c r="B31" s="88">
        <f t="shared" ref="B31:L31" si="0">SUM(B7:B30)</f>
        <v>4339.2</v>
      </c>
      <c r="C31" s="54">
        <f t="shared" si="0"/>
        <v>0</v>
      </c>
      <c r="D31" s="54">
        <f t="shared" si="0"/>
        <v>573</v>
      </c>
      <c r="E31" s="54">
        <f t="shared" si="0"/>
        <v>1000</v>
      </c>
      <c r="F31" s="54">
        <f t="shared" si="0"/>
        <v>1807.4000000000005</v>
      </c>
      <c r="G31" s="54">
        <f t="shared" si="0"/>
        <v>939</v>
      </c>
      <c r="H31" s="54">
        <f t="shared" si="0"/>
        <v>0</v>
      </c>
      <c r="I31" s="54">
        <f t="shared" si="0"/>
        <v>117585.60000000002</v>
      </c>
      <c r="J31" s="54">
        <f t="shared" si="0"/>
        <v>7022.4</v>
      </c>
      <c r="K31" s="88">
        <f t="shared" si="0"/>
        <v>57.400000000000013</v>
      </c>
      <c r="L31" s="54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Нефедово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2018-06-21T13:21:13Z</dcterms:modified>
</cp:coreProperties>
</file>